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520" windowHeight="8235"/>
  </bookViews>
  <sheets>
    <sheet name="на 2019" sheetId="1" r:id="rId1"/>
  </sheets>
  <definedNames>
    <definedName name="_xlnm.Print_Titles" localSheetId="0">'на 2019'!$11:$11</definedName>
    <definedName name="_xlnm.Print_Area" localSheetId="0">'на 2019'!$A$1:$C$80</definedName>
  </definedNames>
  <calcPr calcId="125725"/>
</workbook>
</file>

<file path=xl/calcChain.xml><?xml version="1.0" encoding="utf-8"?>
<calcChain xmlns="http://schemas.openxmlformats.org/spreadsheetml/2006/main">
  <c r="C78" i="1"/>
  <c r="C68"/>
  <c r="C66"/>
  <c r="C48"/>
  <c r="C40"/>
  <c r="C36"/>
  <c r="C21"/>
  <c r="C20"/>
  <c r="C18"/>
  <c r="C12"/>
  <c r="C80" l="1"/>
</calcChain>
</file>

<file path=xl/sharedStrings.xml><?xml version="1.0" encoding="utf-8"?>
<sst xmlns="http://schemas.openxmlformats.org/spreadsheetml/2006/main" count="86" uniqueCount="85">
  <si>
    <t>№ п/п</t>
  </si>
  <si>
    <t>Наименование расходов</t>
  </si>
  <si>
    <t>1.</t>
  </si>
  <si>
    <t>2.</t>
  </si>
  <si>
    <t>3.</t>
  </si>
  <si>
    <t>4.</t>
  </si>
  <si>
    <t>5.</t>
  </si>
  <si>
    <t>(тыс. рублей)</t>
  </si>
  <si>
    <t>7.</t>
  </si>
  <si>
    <t>1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</si>
  <si>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созданию и обеспечению деятельности административных комиссий для рассмотрения дел  об административных правонарушениях 
</t>
  </si>
  <si>
    <t xml:space="preserve">Субвенции бюджетам муниципальных районов и бюджетам  городских округов для осуществления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 </t>
  </si>
  <si>
    <t>Субвенции бюджетам городских округов для осуществления 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регистрации и учету граждан, имеющих право на получение социальных выплат для приобретения жилья в связи с переселением из  районов Крайнего Севера и приравненных к ним местностей, а также  бюджетам муниципальных районов по расчету и предоставлению субвенций бюджетам поселений для  осуществления  указанных государственных полномочий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</si>
  <si>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организации и осуществлению деятельности по опеке и попечительству </t>
  </si>
  <si>
    <t xml:space="preserve">Субвенции бюджетам муниципальных районов и бюджетам городских округов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
</t>
  </si>
  <si>
    <t xml:space="preserve">Субвенции бюджетам муниципальных районов и бюджетам городских округов для осуществления делегированных государственных полномочий Российской Федерации на государственную регистрацию актов гражданского состояния </t>
  </si>
  <si>
    <t>Субсидии на строительство  и реконструкцию автомобильных дорог общего пользования местного значения в границах городского округа</t>
  </si>
  <si>
    <t>в том числе:</t>
  </si>
  <si>
    <t>Субсидии на реконструкцию, автомобильной дороги по ул. Пристанционная от Базового проезда до Республиканского центра зимних видов спорта</t>
  </si>
  <si>
    <t>Субсидии на строительство участка автомобильной дороги по проезду Соляное (до железнодорожного переезда)</t>
  </si>
  <si>
    <t xml:space="preserve">Субсидии на строительство перекрестка ул. Гагарина – ул. Цивильская </t>
  </si>
  <si>
    <t>Субсидии на реконструкцию автомобильной дороги по ул. Пушкина</t>
  </si>
  <si>
    <t>Субсидии на реконструкцию автомобильной дороги по Бульвару Электроаппаратчиков</t>
  </si>
  <si>
    <t>Субсидии на строительство третьего транспортного полукольца (разработка проектно-сметной документации)</t>
  </si>
  <si>
    <t>Субсидии на строительство автомобильных дорог по улицам № 1, 2, 3, 4, 5 в микрорайоне "Университетский-2"</t>
  </si>
  <si>
    <t>Субсидии на софинансирование расходов бюджетам муниципальных районов и бюджетам городских округов по капитальному ремонту и   ремонту дворовых территорий многоквартирных домов, проездов к   дворовым территориям многоквартирных домов населенных пунктов</t>
  </si>
  <si>
    <t>Субсидии бюджетам городских округов на софинансирование расходов по капитальному ремонту и ремонту автомобильных дорог общего   пользования местного значения в границах городского округа</t>
  </si>
  <si>
    <t>Субсидии бюджетам муниципальных районов и бюджетам городских округов на реализацию мероприятий приоритетного проекта "Безопасные и качественные дороги"</t>
  </si>
  <si>
    <t>Субсидии на создание комплекса обеспечивающей и туристской инфраструктуры инвестиционного проекта "Туристский кластер "Чувашия - сердце Волги"</t>
  </si>
  <si>
    <t>Субсидии бюджетам городских округов на софинансирование расходов бюджетов городских округов по обновлению подвижного состава городского наземного электрического транспорта</t>
  </si>
  <si>
    <t xml:space="preserve">Субвенции бюджетам муниципальных районов и бюджетам городских округов для финансового обеспечения переданных государственных полномочий Чувашской Республики по организации проведения на территории Чувашской Республики мероприятий по отлову и содержанию безнадзорных животных </t>
  </si>
  <si>
    <t xml:space="preserve">Субвенции бюджетам городских округов для осуществления  государственных полномочий Чувашской Республики по обеспечению жилыми помещениями по договорам социального найма категорий граждан, указанных в пункте 3 части 1 статьи 11 Закона Чувашской Республики от  17 октября 2005 года № 42 "О регулировании жилищных отношений" и состоящих на учете в качестве нуждающихся в  жилых помещениях, бюджетам муниципальных районов по расчету и предоставлению субвенций бюджетам поселений для осуществления  указанных государственных полномочий Чувашской Республики </t>
  </si>
  <si>
    <t xml:space="preserve">Субвенции бюджетам городских округов для осуществления государственных полномочий Чувашской Республики по проведению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 </t>
  </si>
  <si>
    <t xml:space="preserve">Субсидии бюджетам муниципальных районов и бюджетам городских округов на 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</t>
  </si>
  <si>
    <t>Субсидии на газификацию Заволжской территории г. Чебоксары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</si>
  <si>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</si>
  <si>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Субсидии на мероприятия по созданию в дошкольных образовательных, общеобразовательных организациях,   организациях дополнительного образования детей (в том числе в организациях, осуществляющих образовательную деятельность по     адаптированным основным общеобразовательным программам)       условий для получения детьми-инвалидами качественного образования (в части укрепления материально-технической базы муниципальных образовательных организаций Чувашской Республики) </t>
  </si>
  <si>
    <t>Субсидии бюджетам муниципальных районов и бюджетам городских округов на укрепление материально-технической базы муниципальных образовательных организаций (в части проведения капитального ремонта зданий муниципальных общеобразовательных организаций, имеющих износ 50 процентов и выше)</t>
  </si>
  <si>
    <t>Субсидии бюджетам муниципальных районов и бюджетам городских округов на укрепление материально-технической базы муниципальных образовательных организаций (в части приобретения оборудования для оснащения муниципальных образовательных организаций)</t>
  </si>
  <si>
    <t xml:space="preserve">Субсидии бюджетам городских округов на укрепление материально-технической базы муниципальных образовательных организаций (в части оснащения вновь созданных мест в муниципальных общеобразовательных организациях средствами обучения и воспитания) </t>
  </si>
  <si>
    <t xml:space="preserve">Субсидии бюджетам муниципальных районов и бюджетам  городских округов на укрепление материально-технической базы муниципальных образовательных организаций (в части приобретения оборудования для муниципальных дошкольных образовательных организаций)
</t>
  </si>
  <si>
    <t>Субсидии на строительство объекта "Дошкольное образовательное учреждение на 240 мест поз.23 в микрорайоне 5 района ул.Б.Хмельницкого в г.Чебоксары"</t>
  </si>
  <si>
    <t>Субсидии на строительство объекта "Дошкольное образовательное учреждение на 240 мест поз. 5 в микрорайоне №1 жилого района «Новый город» г. Чебоксары (вариант 2)"</t>
  </si>
  <si>
    <t>Субсидии на строительство объекта "Дошкольное образовательное учреждение на 160 мест, поз.6 в микрорайоне, ограниченном улицами Эгерский бульвар, Л.Комсомола, Машиностроительный проезд, речка Малая Кувшинка г.Чебоксары"</t>
  </si>
  <si>
    <t>Субсидии на строительство объекта "Дошкольное образовательное учреждение на 240 мест поз.38 в микрорайоне 3 района ул.Б.Хмельницкого г.Чебоксары"</t>
  </si>
  <si>
    <t>Субсидии на строительство объекта "Дошкольное образовательное учреждение на 250 мест поз.30 в микрорайоне "Университетский-2" г.Чебоксары (II очередь)"</t>
  </si>
  <si>
    <t>Субсидии на строительство объекта "Дошкольное образовательное учреждение на 150 мест в пос. Сосновка г. Чебоксары"</t>
  </si>
  <si>
    <t>Субсидии на строительство объекта "Дошкольное образовательное учреждение на 250 мест в микрорайоне №2 жилого района "Новый город" г.Чебоксары"</t>
  </si>
  <si>
    <t>Субсидии на строительство объекта "Дошкольное образовательное учреждение на 250 мест с ясельными группами поз.23 в микрорайоне "Солнечный" (2 этап) г.Чебоксары"</t>
  </si>
  <si>
    <t>Субсидии на строительство средней общеобразовательной школы на 1100 мест в микрорайоне "Волжский-3" г. Чебоксары Чувашской Республики</t>
  </si>
  <si>
    <t>Субсидии на строительство средней общеобразовательной школы на 1600 ученических мест поз. 1.34 в микрорайоне № 1 жилого района "Новый город" г. Чебоксары</t>
  </si>
  <si>
    <t xml:space="preserve">Субсидии бюджетам муниципальных районов и бюджетам городских округов на комплектование книжных фондов библиотек муниципальных образований в рамках поддержки отрасли культуры
</t>
  </si>
  <si>
    <t>Иные межбюджетные трансферты бюджетам муниципальных районов и бюджетам городских округов на выплату социальных пособий  учащимся общеобразовательных организаций, расположенных на территории Чувашской Республики, из малоимущих семей, нуждающимся в приобретении проездных билетов для проезда между пунктами проживания и обучения на автомобильном транспорте общего пользования городского и (или) пригородного сообщения, и (или) городском наземном электрическом транспорте общего пользования, и (или) железнодорожном транспорте общего пользования в пригородном сообщении на территории Чувашской Республики</t>
  </si>
  <si>
    <t>Субсидии бюджетам муниципальных районов и бюджетам городских округов на софинансирование расходов на предоставление социальных выплат молодым семьям на приобретение (строительство) жилья,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</si>
  <si>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предоставлению меры социальной поддержки по оплате жилого помещения, коммунальных услуг, в том числе по уплате взноса на капитальный ремонт общего имущества в многоквартирном доме, проживающим и работающим в сельских населенных пунктах, рабочих поселках (поселках городского типа) педагогическим работникам и библиотекарям муниципальных образовательных организаций, за исключением вопросов, решение которых отнесено к    ведению Российской Федерации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</si>
  <si>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</si>
  <si>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предоставлению меры социальной поддержки по оплате жилого помещения, коммунальных услуг, в том числе по уплате взноса на капитальный ремонт общего имущества в многоквартирном доме, проживающим и работающим в сельских населенных пунктах, рабочих поселках (поселках городского типа) работникам культуры, искусства и кинематографии, за исключением работников, занимающих должности служащих и осуществляющих профессиональную деятельность по профессиям рабочих, муниципальных организаций культуры, за исключение вопросов, решение которых отнесено к ведению Российской Федерации</t>
  </si>
  <si>
    <t xml:space="preserve">Субвенции бюджетам муниципальных районов и бюджетам городских округов для осуществления делегированных государственных полномочий Российской Федерации по назначению и выплате единовременного пособия при передаче ребенка на воспитание в семью 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</si>
  <si>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выплате компенсации платы, взимаемой с родителей 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</si>
  <si>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Субвенции бюджетам муниципальных районов и бюджетам городских округов для осуществления государственных полномочий Чувашской Республики по обеспечению благоустроенными жилыми помещениями специализированного жилищного фонда по договорам найма специализированных жилых помещений детей-сирот и детей, оставшимся без попечения родителей, лиц из числа детей-сирот и детей, оставшихся без попечения родителей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</si>
  <si>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в сфере трудовых отношений </t>
  </si>
  <si>
    <t>8.</t>
  </si>
  <si>
    <t xml:space="preserve">Субсидии на мероприятия по поддержке учреждений спортивной направленности по адаптивной физической культуре и спорту в Чувашской Республике </t>
  </si>
  <si>
    <t xml:space="preserve">                                                                                  к бюджету города Чебоксары на 2019 год и на</t>
  </si>
  <si>
    <t xml:space="preserve">                                                                                  плановый период 2020 и 2021 годов</t>
  </si>
  <si>
    <t xml:space="preserve">Субвенции бюджетам муниципальных районов и бюджетам городских округов для осуществления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</si>
  <si>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6.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</si>
  <si>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</si>
  <si>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</si>
  <si>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</si>
  <si>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</si>
  <si>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Субсидии на cстроительство внутрипоселковых газораспределительных сетей в пос. Октябрьский</t>
  </si>
  <si>
    <t xml:space="preserve">Субсидии на cстроительство внутрипоселковых газораспределительных сетей по ул. Санаторная г. Чебоксары 
</t>
  </si>
  <si>
    <t>Субсидии на cстроительство внутрипоселковых газораспределительных сетей в пос. Северный</t>
  </si>
  <si>
    <t>Субсидии на cстроительство внутрипоселковых газораспределительных сетей в пос. Пролетарский</t>
  </si>
  <si>
    <t>Субсидии на cстроительство внутрипоселковых газораспределительных сетей в пос. Первомайский</t>
  </si>
  <si>
    <t>Субсидии на cстроительство внутрипоселковых газораспределительных сетей в пос. Сосновка</t>
  </si>
  <si>
    <t>Социальная политика</t>
  </si>
  <si>
    <t>Культура, кинематография</t>
  </si>
  <si>
    <t>Физическая культура и спорт</t>
  </si>
  <si>
    <t>Итого</t>
  </si>
  <si>
    <t xml:space="preserve">                                                                                  Приложение № 11</t>
  </si>
  <si>
    <t>Образование</t>
  </si>
  <si>
    <t>Сумма</t>
  </si>
  <si>
    <t>Общий объём безвозмездных поступлений, предоставляемых из республиканского бюджета Чувашской Республики бюджету города Чебоксары    на 2019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</si>
</sst>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.00_);_(* \(#,##0.00\);_(* &quot;-&quot;??_);_(@_)"/>
  </numFmts>
  <fonts count="7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justify" vertical="center" wrapText="1"/>
    </xf>
    <xf numFmtId="164" fontId="3" fillId="2" borderId="1" xfId="1" applyNumberFormat="1" applyFont="1" applyFill="1" applyBorder="1" applyAlignment="1">
      <alignment horizontal="right" vertical="top" wrapText="1"/>
    </xf>
    <xf numFmtId="0" fontId="2" fillId="2" borderId="1" xfId="1" applyFont="1" applyFill="1" applyBorder="1" applyAlignment="1">
      <alignment horizontal="justify" vertical="top" wrapText="1"/>
    </xf>
    <xf numFmtId="164" fontId="2" fillId="2" borderId="1" xfId="2" applyNumberFormat="1" applyFont="1" applyFill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right" vertical="top" wrapText="1"/>
    </xf>
    <xf numFmtId="49" fontId="2" fillId="2" borderId="1" xfId="2" applyNumberFormat="1" applyFont="1" applyFill="1" applyBorder="1" applyAlignment="1">
      <alignment horizontal="justify" vertical="top" wrapText="1"/>
    </xf>
    <xf numFmtId="164" fontId="6" fillId="2" borderId="1" xfId="2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2" fillId="2" borderId="1" xfId="1" applyFont="1" applyFill="1" applyBorder="1" applyAlignment="1">
      <alignment horizontal="left" vertical="center" wrapText="1" indent="2"/>
    </xf>
    <xf numFmtId="49" fontId="2" fillId="2" borderId="1" xfId="2" applyNumberFormat="1" applyFont="1" applyFill="1" applyBorder="1" applyAlignment="1">
      <alignment horizontal="left" vertical="top" wrapText="1" indent="2"/>
    </xf>
    <xf numFmtId="164" fontId="4" fillId="2" borderId="1" xfId="2" applyNumberFormat="1" applyFont="1" applyFill="1" applyBorder="1" applyAlignment="1">
      <alignment horizontal="right" vertical="top" wrapText="1"/>
    </xf>
    <xf numFmtId="49" fontId="2" fillId="0" borderId="1" xfId="2" applyNumberFormat="1" applyFont="1" applyFill="1" applyBorder="1" applyAlignment="1">
      <alignment horizontal="left" vertical="top" wrapText="1"/>
    </xf>
    <xf numFmtId="164" fontId="2" fillId="2" borderId="1" xfId="1" applyNumberFormat="1" applyFont="1" applyFill="1" applyBorder="1" applyAlignment="1">
      <alignment horizontal="right" vertical="top"/>
    </xf>
    <xf numFmtId="49" fontId="2" fillId="0" borderId="1" xfId="2" applyNumberFormat="1" applyFont="1" applyFill="1" applyBorder="1" applyAlignment="1">
      <alignment horizontal="justify" vertical="top" wrapText="1"/>
    </xf>
    <xf numFmtId="49" fontId="2" fillId="0" borderId="1" xfId="1" applyNumberFormat="1" applyFont="1" applyFill="1" applyBorder="1" applyAlignment="1">
      <alignment horizontal="center" vertical="top"/>
    </xf>
    <xf numFmtId="49" fontId="2" fillId="2" borderId="1" xfId="1" applyNumberFormat="1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right" vertical="top" wrapText="1"/>
    </xf>
    <xf numFmtId="49" fontId="3" fillId="2" borderId="1" xfId="2" applyNumberFormat="1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horizontal="justify" vertical="top"/>
    </xf>
    <xf numFmtId="164" fontId="3" fillId="2" borderId="1" xfId="1" applyNumberFormat="1" applyFont="1" applyFill="1" applyBorder="1" applyAlignment="1">
      <alignment horizontal="right" vertical="top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justify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0"/>
  <sheetViews>
    <sheetView tabSelected="1" view="pageBreakPreview" topLeftCell="A73" zoomScale="80" zoomScaleNormal="80" zoomScaleSheetLayoutView="80" workbookViewId="0">
      <selection activeCell="A6" sqref="A6:C6"/>
    </sheetView>
  </sheetViews>
  <sheetFormatPr defaultRowHeight="12.75"/>
  <cols>
    <col min="1" max="1" width="5.5703125" customWidth="1"/>
    <col min="2" max="2" width="83" customWidth="1"/>
    <col min="3" max="3" width="15.5703125" customWidth="1"/>
    <col min="4" max="4" width="17.85546875" hidden="1" customWidth="1"/>
    <col min="5" max="8" width="9.140625" hidden="1" customWidth="1"/>
  </cols>
  <sheetData>
    <row r="2" spans="1:3" ht="16.5" customHeight="1">
      <c r="B2" s="32" t="s">
        <v>81</v>
      </c>
      <c r="C2" s="32"/>
    </row>
    <row r="3" spans="1:3" ht="16.5" customHeight="1">
      <c r="B3" s="32" t="s">
        <v>63</v>
      </c>
      <c r="C3" s="32"/>
    </row>
    <row r="4" spans="1:3" ht="15.75">
      <c r="A4" s="1"/>
      <c r="B4" s="32" t="s">
        <v>64</v>
      </c>
      <c r="C4" s="32"/>
    </row>
    <row r="5" spans="1:3" ht="15.75">
      <c r="A5" s="1"/>
      <c r="B5" s="2"/>
      <c r="C5" s="2"/>
    </row>
    <row r="6" spans="1:3" ht="57.75" customHeight="1">
      <c r="A6" s="33" t="s">
        <v>84</v>
      </c>
      <c r="B6" s="33"/>
      <c r="C6" s="33"/>
    </row>
    <row r="7" spans="1:3" ht="16.5" customHeight="1">
      <c r="A7" s="3"/>
      <c r="B7" s="3"/>
      <c r="C7" s="3"/>
    </row>
    <row r="8" spans="1:3" ht="15.75">
      <c r="A8" s="1"/>
      <c r="B8" s="1"/>
      <c r="C8" s="2" t="s">
        <v>7</v>
      </c>
    </row>
    <row r="9" spans="1:3">
      <c r="A9" s="29" t="s">
        <v>0</v>
      </c>
      <c r="B9" s="30" t="s">
        <v>1</v>
      </c>
      <c r="C9" s="31" t="s">
        <v>83</v>
      </c>
    </row>
    <row r="10" spans="1:3" ht="18.95" customHeight="1">
      <c r="A10" s="29"/>
      <c r="B10" s="30"/>
      <c r="C10" s="31"/>
    </row>
    <row r="11" spans="1:3" ht="15.75">
      <c r="A11" s="4" t="s">
        <v>9</v>
      </c>
      <c r="B11" s="27">
        <v>2</v>
      </c>
      <c r="C11" s="5">
        <v>3</v>
      </c>
    </row>
    <row r="12" spans="1:3" ht="15.6" customHeight="1">
      <c r="A12" s="6" t="s">
        <v>2</v>
      </c>
      <c r="B12" s="7" t="s">
        <v>67</v>
      </c>
      <c r="C12" s="8">
        <f>SUM(C13:C17)</f>
        <v>11972.2</v>
      </c>
    </row>
    <row r="13" spans="1:3" ht="66.75" customHeight="1">
      <c r="A13" s="6"/>
      <c r="B13" s="9" t="s">
        <v>10</v>
      </c>
      <c r="C13" s="10">
        <v>141.69999999999999</v>
      </c>
    </row>
    <row r="14" spans="1:3" ht="65.099999999999994" customHeight="1">
      <c r="A14" s="6"/>
      <c r="B14" s="9" t="s">
        <v>11</v>
      </c>
      <c r="C14" s="11">
        <v>3593</v>
      </c>
    </row>
    <row r="15" spans="1:3" ht="157.5" customHeight="1">
      <c r="A15" s="6"/>
      <c r="B15" s="9" t="s">
        <v>12</v>
      </c>
      <c r="C15" s="11">
        <v>36.799999999999997</v>
      </c>
    </row>
    <row r="16" spans="1:3" ht="51" customHeight="1">
      <c r="A16" s="6"/>
      <c r="B16" s="9" t="s">
        <v>13</v>
      </c>
      <c r="C16" s="11">
        <v>8089</v>
      </c>
    </row>
    <row r="17" spans="1:3" ht="82.5" customHeight="1">
      <c r="A17" s="6"/>
      <c r="B17" s="28" t="s">
        <v>14</v>
      </c>
      <c r="C17" s="11">
        <v>111.7</v>
      </c>
    </row>
    <row r="18" spans="1:3" ht="15.75">
      <c r="A18" s="6" t="s">
        <v>3</v>
      </c>
      <c r="B18" s="7" t="s">
        <v>68</v>
      </c>
      <c r="C18" s="13">
        <f>C19</f>
        <v>13386.6</v>
      </c>
    </row>
    <row r="19" spans="1:3" ht="52.5" customHeight="1">
      <c r="A19" s="6"/>
      <c r="B19" s="9" t="s">
        <v>15</v>
      </c>
      <c r="C19" s="11">
        <v>13386.6</v>
      </c>
    </row>
    <row r="20" spans="1:3" ht="15.75">
      <c r="A20" s="6" t="s">
        <v>4</v>
      </c>
      <c r="B20" s="7" t="s">
        <v>69</v>
      </c>
      <c r="C20" s="8">
        <f>C21+C29+C30+C31+C32+C33+C34+C35</f>
        <v>1887962.2999999998</v>
      </c>
    </row>
    <row r="21" spans="1:3" ht="33.75" customHeight="1">
      <c r="A21" s="6"/>
      <c r="B21" s="9" t="s">
        <v>16</v>
      </c>
      <c r="C21" s="14">
        <f>C23+C24+C25+C26+C27+C28</f>
        <v>209669.2</v>
      </c>
    </row>
    <row r="22" spans="1:3" ht="15.75">
      <c r="A22" s="6"/>
      <c r="B22" s="15" t="s">
        <v>17</v>
      </c>
      <c r="C22" s="14"/>
    </row>
    <row r="23" spans="1:3" ht="35.25" customHeight="1">
      <c r="A23" s="6"/>
      <c r="B23" s="16" t="s">
        <v>18</v>
      </c>
      <c r="C23" s="17">
        <v>9453</v>
      </c>
    </row>
    <row r="24" spans="1:3" ht="36" customHeight="1">
      <c r="A24" s="6"/>
      <c r="B24" s="16" t="s">
        <v>19</v>
      </c>
      <c r="C24" s="17">
        <v>12968</v>
      </c>
    </row>
    <row r="25" spans="1:3" ht="18" customHeight="1">
      <c r="A25" s="6"/>
      <c r="B25" s="16" t="s">
        <v>20</v>
      </c>
      <c r="C25" s="17">
        <v>34744.199999999997</v>
      </c>
    </row>
    <row r="26" spans="1:3" ht="19.5" customHeight="1">
      <c r="A26" s="6"/>
      <c r="B26" s="16" t="s">
        <v>21</v>
      </c>
      <c r="C26" s="17">
        <v>20000</v>
      </c>
    </row>
    <row r="27" spans="1:3" ht="33" customHeight="1">
      <c r="A27" s="6"/>
      <c r="B27" s="16" t="s">
        <v>22</v>
      </c>
      <c r="C27" s="17">
        <v>14977.3</v>
      </c>
    </row>
    <row r="28" spans="1:3" ht="32.450000000000003" customHeight="1">
      <c r="A28" s="6"/>
      <c r="B28" s="16" t="s">
        <v>23</v>
      </c>
      <c r="C28" s="17">
        <v>117526.7</v>
      </c>
    </row>
    <row r="29" spans="1:3" ht="33" customHeight="1">
      <c r="A29" s="6"/>
      <c r="B29" s="18" t="s">
        <v>24</v>
      </c>
      <c r="C29" s="19">
        <v>258819.3</v>
      </c>
    </row>
    <row r="30" spans="1:3" ht="67.5" customHeight="1">
      <c r="A30" s="6"/>
      <c r="B30" s="20" t="s">
        <v>25</v>
      </c>
      <c r="C30" s="19">
        <v>26085.9</v>
      </c>
    </row>
    <row r="31" spans="1:3" ht="49.5" customHeight="1">
      <c r="A31" s="6"/>
      <c r="B31" s="20" t="s">
        <v>26</v>
      </c>
      <c r="C31" s="19">
        <v>42770.1</v>
      </c>
    </row>
    <row r="32" spans="1:3" ht="49.5" customHeight="1">
      <c r="A32" s="6"/>
      <c r="B32" s="20" t="s">
        <v>27</v>
      </c>
      <c r="C32" s="19">
        <v>787600</v>
      </c>
    </row>
    <row r="33" spans="1:3" ht="48" customHeight="1">
      <c r="A33" s="6"/>
      <c r="B33" s="20" t="s">
        <v>28</v>
      </c>
      <c r="C33" s="19">
        <v>515957.4</v>
      </c>
    </row>
    <row r="34" spans="1:3" ht="48.6" customHeight="1">
      <c r="A34" s="21"/>
      <c r="B34" s="12" t="s">
        <v>29</v>
      </c>
      <c r="C34" s="19">
        <v>46707.4</v>
      </c>
    </row>
    <row r="35" spans="1:3" ht="66.75" customHeight="1">
      <c r="A35" s="21"/>
      <c r="B35" s="28" t="s">
        <v>30</v>
      </c>
      <c r="C35" s="19">
        <v>353</v>
      </c>
    </row>
    <row r="36" spans="1:3" ht="15.75">
      <c r="A36" s="6" t="s">
        <v>5</v>
      </c>
      <c r="B36" s="7" t="s">
        <v>70</v>
      </c>
      <c r="C36" s="13">
        <f>C37+C38+C39+C40</f>
        <v>188259</v>
      </c>
    </row>
    <row r="37" spans="1:3" ht="132" customHeight="1">
      <c r="A37" s="6"/>
      <c r="B37" s="9" t="s">
        <v>31</v>
      </c>
      <c r="C37" s="17">
        <v>18701.599999999999</v>
      </c>
    </row>
    <row r="38" spans="1:3" ht="85.5" customHeight="1">
      <c r="A38" s="6"/>
      <c r="B38" s="28" t="s">
        <v>32</v>
      </c>
      <c r="C38" s="17">
        <v>14.4</v>
      </c>
    </row>
    <row r="39" spans="1:3" ht="80.45" customHeight="1">
      <c r="A39" s="21"/>
      <c r="B39" s="28" t="s">
        <v>33</v>
      </c>
      <c r="C39" s="19">
        <v>108652.5</v>
      </c>
    </row>
    <row r="40" spans="1:3" ht="18.600000000000001" customHeight="1">
      <c r="A40" s="21"/>
      <c r="B40" s="12" t="s">
        <v>34</v>
      </c>
      <c r="C40" s="14">
        <f>C42+C43+C44+C45+C46+C47</f>
        <v>60890.5</v>
      </c>
    </row>
    <row r="41" spans="1:3" ht="15.75">
      <c r="A41" s="21"/>
      <c r="B41" s="16" t="s">
        <v>17</v>
      </c>
      <c r="C41" s="14"/>
    </row>
    <row r="42" spans="1:3" ht="33" customHeight="1">
      <c r="A42" s="21"/>
      <c r="B42" s="16" t="s">
        <v>71</v>
      </c>
      <c r="C42" s="19">
        <v>4350</v>
      </c>
    </row>
    <row r="43" spans="1:3" ht="32.1" customHeight="1">
      <c r="A43" s="21"/>
      <c r="B43" s="16" t="s">
        <v>72</v>
      </c>
      <c r="C43" s="19">
        <v>775</v>
      </c>
    </row>
    <row r="44" spans="1:3" ht="33.950000000000003" customHeight="1">
      <c r="A44" s="21"/>
      <c r="B44" s="16" t="s">
        <v>73</v>
      </c>
      <c r="C44" s="19">
        <v>5350</v>
      </c>
    </row>
    <row r="45" spans="1:3" ht="33.6" customHeight="1">
      <c r="A45" s="21"/>
      <c r="B45" s="16" t="s">
        <v>74</v>
      </c>
      <c r="C45" s="19">
        <v>2950</v>
      </c>
    </row>
    <row r="46" spans="1:3" ht="33" customHeight="1">
      <c r="A46" s="21"/>
      <c r="B46" s="16" t="s">
        <v>75</v>
      </c>
      <c r="C46" s="19">
        <v>7800</v>
      </c>
    </row>
    <row r="47" spans="1:3" ht="31.5" customHeight="1">
      <c r="A47" s="21"/>
      <c r="B47" s="16" t="s">
        <v>76</v>
      </c>
      <c r="C47" s="19">
        <v>39665.5</v>
      </c>
    </row>
    <row r="48" spans="1:3" ht="15.75">
      <c r="A48" s="6" t="s">
        <v>6</v>
      </c>
      <c r="B48" s="7" t="s">
        <v>82</v>
      </c>
      <c r="C48" s="13">
        <f>C49+C50+C51+C52+C53+C54+C55+C56+C57+C58+C59+C60+C61+C62+C63+C64+C65</f>
        <v>4942283</v>
      </c>
    </row>
    <row r="49" spans="1:3" ht="84" customHeight="1">
      <c r="A49" s="21"/>
      <c r="B49" s="9" t="s">
        <v>35</v>
      </c>
      <c r="C49" s="17">
        <v>1918449.6</v>
      </c>
    </row>
    <row r="50" spans="1:3" ht="114.75" customHeight="1">
      <c r="A50" s="6"/>
      <c r="B50" s="9" t="s">
        <v>65</v>
      </c>
      <c r="C50" s="17">
        <v>1868577.6</v>
      </c>
    </row>
    <row r="51" spans="1:3" ht="129.75" customHeight="1">
      <c r="A51" s="21"/>
      <c r="B51" s="28" t="s">
        <v>36</v>
      </c>
      <c r="C51" s="19">
        <v>1209.3</v>
      </c>
    </row>
    <row r="52" spans="1:3" ht="67.5" customHeight="1">
      <c r="A52" s="6"/>
      <c r="B52" s="28" t="s">
        <v>37</v>
      </c>
      <c r="C52" s="17">
        <v>10312.200000000001</v>
      </c>
    </row>
    <row r="53" spans="1:3" ht="64.5" customHeight="1">
      <c r="A53" s="22"/>
      <c r="B53" s="12" t="s">
        <v>38</v>
      </c>
      <c r="C53" s="19">
        <v>26752.6</v>
      </c>
    </row>
    <row r="54" spans="1:3" ht="63.95" customHeight="1">
      <c r="A54" s="22"/>
      <c r="B54" s="12" t="s">
        <v>39</v>
      </c>
      <c r="C54" s="19">
        <v>17673.900000000001</v>
      </c>
    </row>
    <row r="55" spans="1:3" ht="65.099999999999994" customHeight="1">
      <c r="A55" s="22"/>
      <c r="B55" s="12" t="s">
        <v>40</v>
      </c>
      <c r="C55" s="19">
        <v>38936.800000000003</v>
      </c>
    </row>
    <row r="56" spans="1:3" ht="35.1" customHeight="1">
      <c r="A56" s="6"/>
      <c r="B56" s="12" t="s">
        <v>41</v>
      </c>
      <c r="C56" s="17">
        <v>59599.5</v>
      </c>
    </row>
    <row r="57" spans="1:3" ht="48.95" customHeight="1">
      <c r="A57" s="6"/>
      <c r="B57" s="12" t="s">
        <v>42</v>
      </c>
      <c r="C57" s="17">
        <v>71289.399999999994</v>
      </c>
    </row>
    <row r="58" spans="1:3" ht="65.099999999999994" customHeight="1">
      <c r="A58" s="6"/>
      <c r="B58" s="12" t="s">
        <v>43</v>
      </c>
      <c r="C58" s="17">
        <v>40880.1</v>
      </c>
    </row>
    <row r="59" spans="1:3" ht="36.6" customHeight="1">
      <c r="A59" s="6"/>
      <c r="B59" s="12" t="s">
        <v>44</v>
      </c>
      <c r="C59" s="17">
        <v>56302.2</v>
      </c>
    </row>
    <row r="60" spans="1:3" ht="35.25" customHeight="1">
      <c r="A60" s="6"/>
      <c r="B60" s="12" t="s">
        <v>45</v>
      </c>
      <c r="C60" s="17">
        <v>73922.100000000006</v>
      </c>
    </row>
    <row r="61" spans="1:3" ht="36" customHeight="1">
      <c r="A61" s="6"/>
      <c r="B61" s="12" t="s">
        <v>46</v>
      </c>
      <c r="C61" s="17">
        <v>44266</v>
      </c>
    </row>
    <row r="62" spans="1:3" ht="36" customHeight="1">
      <c r="A62" s="6"/>
      <c r="B62" s="12" t="s">
        <v>47</v>
      </c>
      <c r="C62" s="17">
        <v>56302.3</v>
      </c>
    </row>
    <row r="63" spans="1:3" ht="48.95" customHeight="1">
      <c r="A63" s="6"/>
      <c r="B63" s="12" t="s">
        <v>48</v>
      </c>
      <c r="C63" s="17">
        <v>56303.3</v>
      </c>
    </row>
    <row r="64" spans="1:3" ht="33.6" customHeight="1">
      <c r="A64" s="21"/>
      <c r="B64" s="12" t="s">
        <v>49</v>
      </c>
      <c r="C64" s="19">
        <v>198075</v>
      </c>
    </row>
    <row r="65" spans="1:3" ht="48" customHeight="1">
      <c r="A65" s="21"/>
      <c r="B65" s="12" t="s">
        <v>50</v>
      </c>
      <c r="C65" s="19">
        <v>403431.1</v>
      </c>
    </row>
    <row r="66" spans="1:3" ht="15.75">
      <c r="A66" s="6" t="s">
        <v>66</v>
      </c>
      <c r="B66" s="7" t="s">
        <v>78</v>
      </c>
      <c r="C66" s="8">
        <f>C67</f>
        <v>213.9</v>
      </c>
    </row>
    <row r="67" spans="1:3" ht="50.45" customHeight="1">
      <c r="A67" s="21"/>
      <c r="B67" s="9" t="s">
        <v>51</v>
      </c>
      <c r="C67" s="11">
        <v>213.9</v>
      </c>
    </row>
    <row r="68" spans="1:3" ht="16.5" customHeight="1">
      <c r="A68" s="6" t="s">
        <v>8</v>
      </c>
      <c r="B68" s="7" t="s">
        <v>77</v>
      </c>
      <c r="C68" s="23">
        <f>C69+C70+C71+C72+C73+C74+C75+C76+C77</f>
        <v>121497.09999999999</v>
      </c>
    </row>
    <row r="69" spans="1:3" ht="147.75" customHeight="1">
      <c r="A69" s="6"/>
      <c r="B69" s="9" t="s">
        <v>52</v>
      </c>
      <c r="C69" s="11">
        <v>2208.4</v>
      </c>
    </row>
    <row r="70" spans="1:3" ht="99.75" customHeight="1">
      <c r="A70" s="21"/>
      <c r="B70" s="28" t="s">
        <v>53</v>
      </c>
      <c r="C70" s="19">
        <v>68315.399999999994</v>
      </c>
    </row>
    <row r="71" spans="1:3" ht="148.5" customHeight="1">
      <c r="A71" s="21"/>
      <c r="B71" s="28" t="s">
        <v>54</v>
      </c>
      <c r="C71" s="19">
        <v>1019.2</v>
      </c>
    </row>
    <row r="72" spans="1:3" ht="83.25" customHeight="1">
      <c r="A72" s="21"/>
      <c r="B72" s="28" t="s">
        <v>55</v>
      </c>
      <c r="C72" s="19">
        <v>2850</v>
      </c>
    </row>
    <row r="73" spans="1:3" ht="178.5" customHeight="1">
      <c r="A73" s="21"/>
      <c r="B73" s="28" t="s">
        <v>56</v>
      </c>
      <c r="C73" s="19">
        <v>127.2</v>
      </c>
    </row>
    <row r="74" spans="1:3" ht="69" customHeight="1">
      <c r="A74" s="6"/>
      <c r="B74" s="9" t="s">
        <v>57</v>
      </c>
      <c r="C74" s="11">
        <v>1706.8</v>
      </c>
    </row>
    <row r="75" spans="1:3" ht="99" customHeight="1">
      <c r="A75" s="6"/>
      <c r="B75" s="9" t="s">
        <v>58</v>
      </c>
      <c r="C75" s="11">
        <v>11564</v>
      </c>
    </row>
    <row r="76" spans="1:3" ht="100.5" customHeight="1">
      <c r="A76" s="6"/>
      <c r="B76" s="9" t="s">
        <v>59</v>
      </c>
      <c r="C76" s="14">
        <v>33391.9</v>
      </c>
    </row>
    <row r="77" spans="1:3" ht="48.95" customHeight="1">
      <c r="A77" s="6"/>
      <c r="B77" s="9" t="s">
        <v>60</v>
      </c>
      <c r="C77" s="11">
        <v>314.2</v>
      </c>
    </row>
    <row r="78" spans="1:3" ht="17.100000000000001" customHeight="1">
      <c r="A78" s="6" t="s">
        <v>61</v>
      </c>
      <c r="B78" s="24" t="s">
        <v>79</v>
      </c>
      <c r="C78" s="23">
        <f>C79</f>
        <v>2174.9</v>
      </c>
    </row>
    <row r="79" spans="1:3" ht="48.95" customHeight="1">
      <c r="A79" s="6"/>
      <c r="B79" s="12" t="s">
        <v>62</v>
      </c>
      <c r="C79" s="14">
        <v>2174.9</v>
      </c>
    </row>
    <row r="80" spans="1:3" ht="15.75">
      <c r="A80" s="21"/>
      <c r="B80" s="25" t="s">
        <v>80</v>
      </c>
      <c r="C80" s="26">
        <f>C12+C18+C20+C36+C48+C66+C68+C78</f>
        <v>7167749</v>
      </c>
    </row>
  </sheetData>
  <mergeCells count="7">
    <mergeCell ref="A9:A10"/>
    <mergeCell ref="B9:B10"/>
    <mergeCell ref="C9:C10"/>
    <mergeCell ref="B2:C2"/>
    <mergeCell ref="B3:C3"/>
    <mergeCell ref="B4:C4"/>
    <mergeCell ref="A6:C6"/>
  </mergeCells>
  <pageMargins left="1.1811023622047245" right="0.59055118110236227" top="0.78740157480314965" bottom="0.78740157480314965" header="0.31496062992125984" footer="0.31496062992125984"/>
  <pageSetup paperSize="9" scale="7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2019</vt:lpstr>
      <vt:lpstr>'на 2019'!Заголовки_для_печати</vt:lpstr>
      <vt:lpstr>'на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Чумакова</dc:creator>
  <cp:lastModifiedBy>finup33</cp:lastModifiedBy>
  <cp:lastPrinted>2018-11-12T05:38:04Z</cp:lastPrinted>
  <dcterms:created xsi:type="dcterms:W3CDTF">2016-11-27T10:12:25Z</dcterms:created>
  <dcterms:modified xsi:type="dcterms:W3CDTF">2018-11-12T08:01:29Z</dcterms:modified>
</cp:coreProperties>
</file>